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winfra-my.sharepoint.com/personal/mbats_vwinfra_nl/Documents/Documents/Desktop/"/>
    </mc:Choice>
  </mc:AlternateContent>
  <xr:revisionPtr revIDLastSave="0" documentId="8_{25D9B008-D64C-4765-A6BD-528B31AFE9C3}" xr6:coauthVersionLast="47" xr6:coauthVersionMax="47" xr10:uidLastSave="{00000000-0000-0000-0000-000000000000}"/>
  <bookViews>
    <workbookView xWindow="-120" yWindow="-120" windowWidth="29040" windowHeight="17640" xr2:uid="{A9B3A3B9-C58D-4A61-B7B7-C3C741EC1F5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B5" i="1"/>
  <c r="B2" i="1"/>
  <c r="A30" i="1"/>
  <c r="B9" i="1" s="1"/>
  <c r="B3" i="1" l="1"/>
  <c r="B4" i="1" s="1"/>
  <c r="B15" i="1"/>
  <c r="B16" i="1"/>
  <c r="B22" i="1"/>
  <c r="B21" i="1"/>
  <c r="B28" i="1"/>
  <c r="B20" i="1"/>
  <c r="B12" i="1"/>
  <c r="B24" i="1"/>
  <c r="B23" i="1"/>
  <c r="B14" i="1"/>
  <c r="B19" i="1"/>
  <c r="B11" i="1"/>
  <c r="B29" i="1"/>
  <c r="B13" i="1"/>
  <c r="B27" i="1"/>
  <c r="B26" i="1"/>
  <c r="B18" i="1"/>
  <c r="B10" i="1"/>
  <c r="B25" i="1"/>
  <c r="B17" i="1"/>
  <c r="D12" i="1" l="1"/>
  <c r="C12" i="1" s="1"/>
  <c r="D20" i="1"/>
  <c r="C20" i="1" s="1"/>
  <c r="D28" i="1"/>
  <c r="C28" i="1" s="1"/>
  <c r="D22" i="1"/>
  <c r="C22" i="1" s="1"/>
  <c r="D24" i="1"/>
  <c r="C24" i="1" s="1"/>
  <c r="D9" i="1"/>
  <c r="C9" i="1" s="1"/>
  <c r="D25" i="1"/>
  <c r="C25" i="1" s="1"/>
  <c r="D18" i="1"/>
  <c r="C18" i="1" s="1"/>
  <c r="D11" i="1"/>
  <c r="C11" i="1" s="1"/>
  <c r="D27" i="1"/>
  <c r="C27" i="1" s="1"/>
  <c r="D13" i="1"/>
  <c r="C13" i="1" s="1"/>
  <c r="D21" i="1"/>
  <c r="C21" i="1" s="1"/>
  <c r="D29" i="1"/>
  <c r="C29" i="1" s="1"/>
  <c r="D14" i="1"/>
  <c r="C14" i="1" s="1"/>
  <c r="D16" i="1"/>
  <c r="C16" i="1" s="1"/>
  <c r="D15" i="1"/>
  <c r="C15" i="1" s="1"/>
  <c r="D23" i="1"/>
  <c r="C23" i="1" s="1"/>
  <c r="D17" i="1"/>
  <c r="C17" i="1" s="1"/>
  <c r="D10" i="1"/>
  <c r="C10" i="1" s="1"/>
  <c r="D26" i="1"/>
  <c r="C26" i="1" s="1"/>
  <c r="D19" i="1"/>
  <c r="C19" i="1" s="1"/>
</calcChain>
</file>

<file path=xl/sharedStrings.xml><?xml version="1.0" encoding="utf-8"?>
<sst xmlns="http://schemas.openxmlformats.org/spreadsheetml/2006/main" count="10" uniqueCount="10">
  <si>
    <t>Kolom1</t>
  </si>
  <si>
    <t>Beeldlijnen</t>
  </si>
  <si>
    <t>Frequentie</t>
  </si>
  <si>
    <t>beeldhoogte</t>
  </si>
  <si>
    <t>sec per beeld</t>
  </si>
  <si>
    <t>sec per lijn</t>
  </si>
  <si>
    <t>microsec /lijn</t>
  </si>
  <si>
    <t>Microsec.</t>
  </si>
  <si>
    <t>Millisec</t>
  </si>
  <si>
    <t>Millisec /pijn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</si>
</sst>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Pixels&quot;\ * #0_ "/>
    <numFmt numFmtId="165" formatCode="_ &quot;Hz&quot;\ * #0_ "/>
    <numFmt numFmtId="174" formatCode="_ &quot;Sec.&quot;\ * #,##0.000000_ "/>
    <numFmt numFmtId="181" formatCode="_ * #,##0_ ;_ * \-#,##0_ ;_ * &quot;-&quot;??????_ ;_ @_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174" fontId="0" fillId="0" borderId="0" xfId="0" applyNumberFormat="1"/>
    <xf numFmtId="181" fontId="0" fillId="0" borderId="0" xfId="0" applyNumberFormat="1"/>
    <xf numFmtId="181" fontId="0" fillId="0" borderId="0" xfId="1" applyNumberFormat="1" applyFont="1"/>
    <xf numFmtId="165" fontId="0" fillId="0" borderId="1" xfId="0" applyNumberFormat="1" applyBorder="1"/>
    <xf numFmtId="174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/>
  </cellXfs>
  <cellStyles count="2">
    <cellStyle name="Procent" xfId="1" builtinId="5"/>
    <cellStyle name="Standaard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81" formatCode="_ * #,##0_ ;_ * \-#,##0_ ;_ * &quot;-&quot;??????_ ;_ @_ "/>
    </dxf>
    <dxf>
      <numFmt numFmtId="164" formatCode="_ &quot;Pixels&quot;\ * #0_ "/>
    </dxf>
    <dxf>
      <numFmt numFmtId="181" formatCode="_ * #,##0_ ;_ * \-#,##0_ ;_ * &quot;-&quot;??????_ ;_ @_ "/>
    </dxf>
    <dxf>
      <numFmt numFmtId="14" formatCode="0.00%"/>
    </dxf>
    <dxf>
      <numFmt numFmtId="164" formatCode="_ &quot;Pixels&quot;\ * #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C5C349-BA1F-4242-A120-6D9E5E805886}" name="Tabel1" displayName="Tabel1" ref="A8:D30" totalsRowCount="1">
  <autoFilter ref="A8:D29" xr:uid="{6AC5C349-BA1F-4242-A120-6D9E5E805886}"/>
  <tableColumns count="4">
    <tableColumn id="1" xr3:uid="{F01349CC-1E42-46B8-8E98-D3479813E6BA}" name="Beeldlijnen" totalsRowFunction="sum" dataDxfId="4" totalsRowDxfId="1"/>
    <tableColumn id="2" xr3:uid="{C397558A-05D5-4E95-9A9D-624BE95C9537}" name="Kolom1" dataDxfId="3" dataCellStyle="Procent">
      <calculatedColumnFormula>(1/Tabel1[[#Totals],[Beeldlijnen]])*Tabel1[[#This Row],[Beeldlijnen]]</calculatedColumnFormula>
    </tableColumn>
    <tableColumn id="4" xr3:uid="{4AFCAE88-0579-4AD5-9892-8F7EC90B62DC}" name="Millisec" dataDxfId="0" dataCellStyle="Procent">
      <calculatedColumnFormula>Tabel1[[#This Row],[Microsec.]]/1000</calculatedColumnFormula>
    </tableColumn>
    <tableColumn id="3" xr3:uid="{A3D7D0FA-4A43-47E0-B3C5-E12EF2E1B02F}" name="Microsec." dataDxfId="2">
      <calculatedColumnFormula>Tabel1[[#This Row],[Beeldlijnen]]*$B$6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6C5A8-011A-4909-996C-DE079D06C70D}">
  <dimension ref="A1:D30"/>
  <sheetViews>
    <sheetView tabSelected="1" workbookViewId="0"/>
  </sheetViews>
  <sheetFormatPr defaultRowHeight="12.75" x14ac:dyDescent="0.2"/>
  <cols>
    <col min="1" max="1" width="13.7109375" bestFit="1" customWidth="1"/>
    <col min="2" max="2" width="15.28515625" bestFit="1" customWidth="1"/>
    <col min="3" max="3" width="10.140625" style="1" bestFit="1" customWidth="1"/>
    <col min="4" max="4" width="11.85546875" bestFit="1" customWidth="1"/>
  </cols>
  <sheetData>
    <row r="1" spans="1:4" x14ac:dyDescent="0.2">
      <c r="A1" s="11" t="s">
        <v>2</v>
      </c>
      <c r="B1" s="8">
        <v>60</v>
      </c>
      <c r="C1" s="4"/>
    </row>
    <row r="2" spans="1:4" s="1" customFormat="1" x14ac:dyDescent="0.2">
      <c r="A2" s="11" t="s">
        <v>4</v>
      </c>
      <c r="B2" s="9">
        <f>1/B1</f>
        <v>1.6666666666666666E-2</v>
      </c>
      <c r="C2" s="5"/>
    </row>
    <row r="3" spans="1:4" x14ac:dyDescent="0.2">
      <c r="A3" s="11" t="s">
        <v>3</v>
      </c>
      <c r="B3" s="10">
        <f>Tabel1[[#Totals],[Beeldlijnen]]</f>
        <v>480</v>
      </c>
      <c r="C3" s="3"/>
    </row>
    <row r="4" spans="1:4" s="1" customFormat="1" x14ac:dyDescent="0.2">
      <c r="A4" s="11" t="s">
        <v>5</v>
      </c>
      <c r="B4" s="9">
        <f>B2/B3</f>
        <v>3.4722222222222222E-5</v>
      </c>
      <c r="C4" s="5"/>
    </row>
    <row r="5" spans="1:4" s="1" customFormat="1" x14ac:dyDescent="0.2">
      <c r="A5" s="11" t="s">
        <v>9</v>
      </c>
      <c r="B5" s="9">
        <f>B4*1000</f>
        <v>3.4722222222222224E-2</v>
      </c>
      <c r="C5" s="5"/>
    </row>
    <row r="6" spans="1:4" s="1" customFormat="1" x14ac:dyDescent="0.2">
      <c r="A6" s="11" t="s">
        <v>6</v>
      </c>
      <c r="B6" s="9">
        <f>B5*1000</f>
        <v>34.722222222222221</v>
      </c>
      <c r="C6" s="5"/>
    </row>
    <row r="8" spans="1:4" x14ac:dyDescent="0.2">
      <c r="A8" t="s">
        <v>1</v>
      </c>
      <c r="B8" t="s">
        <v>0</v>
      </c>
      <c r="C8" s="1" t="s">
        <v>8</v>
      </c>
      <c r="D8" t="s">
        <v>7</v>
      </c>
    </row>
    <row r="9" spans="1:4" x14ac:dyDescent="0.2">
      <c r="A9" s="3">
        <v>89</v>
      </c>
      <c r="B9" s="2">
        <f>(1/Tabel1[[#Totals],[Beeldlijnen]])*Tabel1[[#This Row],[Beeldlijnen]]</f>
        <v>0.18541666666666667</v>
      </c>
      <c r="C9" s="7">
        <f>Tabel1[[#This Row],[Microsec.]]/1000</f>
        <v>3.0902777777777777</v>
      </c>
      <c r="D9" s="6">
        <f>Tabel1[[#This Row],[Beeldlijnen]]*$B$6</f>
        <v>3090.2777777777778</v>
      </c>
    </row>
    <row r="10" spans="1:4" x14ac:dyDescent="0.2">
      <c r="A10" s="3">
        <v>2</v>
      </c>
      <c r="B10" s="2">
        <f>(1/Tabel1[[#Totals],[Beeldlijnen]])*Tabel1[[#This Row],[Beeldlijnen]]</f>
        <v>4.1666666666666666E-3</v>
      </c>
      <c r="C10" s="7">
        <f>Tabel1[[#This Row],[Microsec.]]/1000</f>
        <v>6.9444444444444448E-2</v>
      </c>
      <c r="D10" s="6">
        <f>Tabel1[[#This Row],[Beeldlijnen]]*$B$6</f>
        <v>69.444444444444443</v>
      </c>
    </row>
    <row r="11" spans="1:4" x14ac:dyDescent="0.2">
      <c r="A11" s="3">
        <v>28</v>
      </c>
      <c r="B11" s="2">
        <f>(1/Tabel1[[#Totals],[Beeldlijnen]])*Tabel1[[#This Row],[Beeldlijnen]]</f>
        <v>5.8333333333333334E-2</v>
      </c>
      <c r="C11" s="7">
        <f>Tabel1[[#This Row],[Microsec.]]/1000</f>
        <v>0.97222222222222221</v>
      </c>
      <c r="D11" s="6">
        <f>Tabel1[[#This Row],[Beeldlijnen]]*$B$6</f>
        <v>972.22222222222217</v>
      </c>
    </row>
    <row r="12" spans="1:4" x14ac:dyDescent="0.2">
      <c r="A12" s="3">
        <v>2</v>
      </c>
      <c r="B12" s="2">
        <f>(1/Tabel1[[#Totals],[Beeldlijnen]])*Tabel1[[#This Row],[Beeldlijnen]]</f>
        <v>4.1666666666666666E-3</v>
      </c>
      <c r="C12" s="7">
        <f>Tabel1[[#This Row],[Microsec.]]/1000</f>
        <v>6.9444444444444448E-2</v>
      </c>
      <c r="D12" s="6">
        <f>Tabel1[[#This Row],[Beeldlijnen]]*$B$6</f>
        <v>69.444444444444443</v>
      </c>
    </row>
    <row r="13" spans="1:4" x14ac:dyDescent="0.2">
      <c r="A13" s="3">
        <v>28</v>
      </c>
      <c r="B13" s="2">
        <f>(1/Tabel1[[#Totals],[Beeldlijnen]])*Tabel1[[#This Row],[Beeldlijnen]]</f>
        <v>5.8333333333333334E-2</v>
      </c>
      <c r="C13" s="7">
        <f>Tabel1[[#This Row],[Microsec.]]/1000</f>
        <v>0.97222222222222221</v>
      </c>
      <c r="D13" s="6">
        <f>Tabel1[[#This Row],[Beeldlijnen]]*$B$6</f>
        <v>972.22222222222217</v>
      </c>
    </row>
    <row r="14" spans="1:4" x14ac:dyDescent="0.2">
      <c r="A14" s="3">
        <v>2</v>
      </c>
      <c r="B14" s="2">
        <f>(1/Tabel1[[#Totals],[Beeldlijnen]])*Tabel1[[#This Row],[Beeldlijnen]]</f>
        <v>4.1666666666666666E-3</v>
      </c>
      <c r="C14" s="7">
        <f>Tabel1[[#This Row],[Microsec.]]/1000</f>
        <v>6.9444444444444448E-2</v>
      </c>
      <c r="D14" s="6">
        <f>Tabel1[[#This Row],[Beeldlijnen]]*$B$6</f>
        <v>69.444444444444443</v>
      </c>
    </row>
    <row r="15" spans="1:4" x14ac:dyDescent="0.2">
      <c r="A15" s="3">
        <v>28</v>
      </c>
      <c r="B15" s="2">
        <f>(1/Tabel1[[#Totals],[Beeldlijnen]])*Tabel1[[#This Row],[Beeldlijnen]]</f>
        <v>5.8333333333333334E-2</v>
      </c>
      <c r="C15" s="7">
        <f>Tabel1[[#This Row],[Microsec.]]/1000</f>
        <v>0.97222222222222221</v>
      </c>
      <c r="D15" s="6">
        <f>Tabel1[[#This Row],[Beeldlijnen]]*$B$6</f>
        <v>972.22222222222217</v>
      </c>
    </row>
    <row r="16" spans="1:4" x14ac:dyDescent="0.2">
      <c r="A16" s="3">
        <v>2</v>
      </c>
      <c r="B16" s="2">
        <f>(1/Tabel1[[#Totals],[Beeldlijnen]])*Tabel1[[#This Row],[Beeldlijnen]]</f>
        <v>4.1666666666666666E-3</v>
      </c>
      <c r="C16" s="7">
        <f>Tabel1[[#This Row],[Microsec.]]/1000</f>
        <v>6.9444444444444448E-2</v>
      </c>
      <c r="D16" s="6">
        <f>Tabel1[[#This Row],[Beeldlijnen]]*$B$6</f>
        <v>69.444444444444443</v>
      </c>
    </row>
    <row r="17" spans="1:4" x14ac:dyDescent="0.2">
      <c r="A17" s="3">
        <v>28</v>
      </c>
      <c r="B17" s="2">
        <f>(1/Tabel1[[#Totals],[Beeldlijnen]])*Tabel1[[#This Row],[Beeldlijnen]]</f>
        <v>5.8333333333333334E-2</v>
      </c>
      <c r="C17" s="7">
        <f>Tabel1[[#This Row],[Microsec.]]/1000</f>
        <v>0.97222222222222221</v>
      </c>
      <c r="D17" s="6">
        <f>Tabel1[[#This Row],[Beeldlijnen]]*$B$6</f>
        <v>972.22222222222217</v>
      </c>
    </row>
    <row r="18" spans="1:4" x14ac:dyDescent="0.2">
      <c r="A18" s="3">
        <v>2</v>
      </c>
      <c r="B18" s="2">
        <f>(1/Tabel1[[#Totals],[Beeldlijnen]])*Tabel1[[#This Row],[Beeldlijnen]]</f>
        <v>4.1666666666666666E-3</v>
      </c>
      <c r="C18" s="7">
        <f>Tabel1[[#This Row],[Microsec.]]/1000</f>
        <v>6.9444444444444448E-2</v>
      </c>
      <c r="D18" s="6">
        <f>Tabel1[[#This Row],[Beeldlijnen]]*$B$6</f>
        <v>69.444444444444443</v>
      </c>
    </row>
    <row r="19" spans="1:4" x14ac:dyDescent="0.2">
      <c r="A19" s="3">
        <v>58</v>
      </c>
      <c r="B19" s="2">
        <f>(1/Tabel1[[#Totals],[Beeldlijnen]])*Tabel1[[#This Row],[Beeldlijnen]]</f>
        <v>0.12083333333333333</v>
      </c>
      <c r="C19" s="7">
        <f>Tabel1[[#This Row],[Microsec.]]/1000</f>
        <v>2.0138888888888888</v>
      </c>
      <c r="D19" s="6">
        <f>Tabel1[[#This Row],[Beeldlijnen]]*$B$6</f>
        <v>2013.8888888888889</v>
      </c>
    </row>
    <row r="20" spans="1:4" x14ac:dyDescent="0.2">
      <c r="A20" s="3">
        <v>2</v>
      </c>
      <c r="B20" s="2">
        <f>(1/Tabel1[[#Totals],[Beeldlijnen]])*Tabel1[[#This Row],[Beeldlijnen]]</f>
        <v>4.1666666666666666E-3</v>
      </c>
      <c r="C20" s="7">
        <f>Tabel1[[#This Row],[Microsec.]]/1000</f>
        <v>6.9444444444444448E-2</v>
      </c>
      <c r="D20" s="6">
        <f>Tabel1[[#This Row],[Beeldlijnen]]*$B$6</f>
        <v>69.444444444444443</v>
      </c>
    </row>
    <row r="21" spans="1:4" x14ac:dyDescent="0.2">
      <c r="A21" s="3">
        <v>28</v>
      </c>
      <c r="B21" s="2">
        <f>(1/Tabel1[[#Totals],[Beeldlijnen]])*Tabel1[[#This Row],[Beeldlijnen]]</f>
        <v>5.8333333333333334E-2</v>
      </c>
      <c r="C21" s="7">
        <f>Tabel1[[#This Row],[Microsec.]]/1000</f>
        <v>0.97222222222222221</v>
      </c>
      <c r="D21" s="6">
        <f>Tabel1[[#This Row],[Beeldlijnen]]*$B$6</f>
        <v>972.22222222222217</v>
      </c>
    </row>
    <row r="22" spans="1:4" x14ac:dyDescent="0.2">
      <c r="A22" s="3">
        <v>2</v>
      </c>
      <c r="B22" s="2">
        <f>(1/Tabel1[[#Totals],[Beeldlijnen]])*Tabel1[[#This Row],[Beeldlijnen]]</f>
        <v>4.1666666666666666E-3</v>
      </c>
      <c r="C22" s="7">
        <f>Tabel1[[#This Row],[Microsec.]]/1000</f>
        <v>6.9444444444444448E-2</v>
      </c>
      <c r="D22" s="6">
        <f>Tabel1[[#This Row],[Beeldlijnen]]*$B$6</f>
        <v>69.444444444444443</v>
      </c>
    </row>
    <row r="23" spans="1:4" x14ac:dyDescent="0.2">
      <c r="A23" s="3">
        <v>28</v>
      </c>
      <c r="B23" s="2">
        <f>(1/Tabel1[[#Totals],[Beeldlijnen]])*Tabel1[[#This Row],[Beeldlijnen]]</f>
        <v>5.8333333333333334E-2</v>
      </c>
      <c r="C23" s="7">
        <f>Tabel1[[#This Row],[Microsec.]]/1000</f>
        <v>0.97222222222222221</v>
      </c>
      <c r="D23" s="6">
        <f>Tabel1[[#This Row],[Beeldlijnen]]*$B$6</f>
        <v>972.22222222222217</v>
      </c>
    </row>
    <row r="24" spans="1:4" x14ac:dyDescent="0.2">
      <c r="A24" s="3">
        <v>2</v>
      </c>
      <c r="B24" s="2">
        <f>(1/Tabel1[[#Totals],[Beeldlijnen]])*Tabel1[[#This Row],[Beeldlijnen]]</f>
        <v>4.1666666666666666E-3</v>
      </c>
      <c r="C24" s="7">
        <f>Tabel1[[#This Row],[Microsec.]]/1000</f>
        <v>6.9444444444444448E-2</v>
      </c>
      <c r="D24" s="6">
        <f>Tabel1[[#This Row],[Beeldlijnen]]*$B$6</f>
        <v>69.444444444444443</v>
      </c>
    </row>
    <row r="25" spans="1:4" x14ac:dyDescent="0.2">
      <c r="A25" s="3">
        <v>28</v>
      </c>
      <c r="B25" s="2">
        <f>(1/Tabel1[[#Totals],[Beeldlijnen]])*Tabel1[[#This Row],[Beeldlijnen]]</f>
        <v>5.8333333333333334E-2</v>
      </c>
      <c r="C25" s="7">
        <f>Tabel1[[#This Row],[Microsec.]]/1000</f>
        <v>0.97222222222222221</v>
      </c>
      <c r="D25" s="6">
        <f>Tabel1[[#This Row],[Beeldlijnen]]*$B$6</f>
        <v>972.22222222222217</v>
      </c>
    </row>
    <row r="26" spans="1:4" x14ac:dyDescent="0.2">
      <c r="A26" s="3">
        <v>2</v>
      </c>
      <c r="B26" s="2">
        <f>(1/Tabel1[[#Totals],[Beeldlijnen]])*Tabel1[[#This Row],[Beeldlijnen]]</f>
        <v>4.1666666666666666E-3</v>
      </c>
      <c r="C26" s="7">
        <f>Tabel1[[#This Row],[Microsec.]]/1000</f>
        <v>6.9444444444444448E-2</v>
      </c>
      <c r="D26" s="6">
        <f>Tabel1[[#This Row],[Beeldlijnen]]*$B$6</f>
        <v>69.444444444444443</v>
      </c>
    </row>
    <row r="27" spans="1:4" x14ac:dyDescent="0.2">
      <c r="A27" s="3">
        <v>28</v>
      </c>
      <c r="B27" s="2">
        <f>(1/Tabel1[[#Totals],[Beeldlijnen]])*Tabel1[[#This Row],[Beeldlijnen]]</f>
        <v>5.8333333333333334E-2</v>
      </c>
      <c r="C27" s="7">
        <f>Tabel1[[#This Row],[Microsec.]]/1000</f>
        <v>0.97222222222222221</v>
      </c>
      <c r="D27" s="6">
        <f>Tabel1[[#This Row],[Beeldlijnen]]*$B$6</f>
        <v>972.22222222222217</v>
      </c>
    </row>
    <row r="28" spans="1:4" x14ac:dyDescent="0.2">
      <c r="A28" s="3">
        <v>2</v>
      </c>
      <c r="B28" s="2">
        <f>(1/Tabel1[[#Totals],[Beeldlijnen]])*Tabel1[[#This Row],[Beeldlijnen]]</f>
        <v>4.1666666666666666E-3</v>
      </c>
      <c r="C28" s="7">
        <f>Tabel1[[#This Row],[Microsec.]]/1000</f>
        <v>6.9444444444444448E-2</v>
      </c>
      <c r="D28" s="6">
        <f>Tabel1[[#This Row],[Beeldlijnen]]*$B$6</f>
        <v>69.444444444444443</v>
      </c>
    </row>
    <row r="29" spans="1:4" x14ac:dyDescent="0.2">
      <c r="A29" s="3">
        <v>89</v>
      </c>
      <c r="B29" s="2">
        <f>(1/Tabel1[[#Totals],[Beeldlijnen]])*Tabel1[[#This Row],[Beeldlijnen]]</f>
        <v>0.18541666666666667</v>
      </c>
      <c r="C29" s="7">
        <f>Tabel1[[#This Row],[Microsec.]]/1000</f>
        <v>3.0902777777777777</v>
      </c>
      <c r="D29" s="6">
        <f>Tabel1[[#This Row],[Beeldlijnen]]*$B$6</f>
        <v>3090.2777777777778</v>
      </c>
    </row>
    <row r="30" spans="1:4" x14ac:dyDescent="0.2">
      <c r="A30" s="3">
        <f>SUBTOTAL(109,Tabel1[Beeldlijnen])</f>
        <v>480</v>
      </c>
    </row>
  </sheetData>
  <phoneticPr fontId="3" type="noConversion"/>
  <pageMargins left="0.7" right="0.7" top="0.75" bottom="0.75" header="0.3" footer="0.3"/>
  <pageSetup paperSize="256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Bats, Michel</dc:creator>
  <cp:lastModifiedBy>Bats, Michel</cp:lastModifiedBy>
  <dcterms:created xsi:type="dcterms:W3CDTF">2022-02-17T06:09:49Z</dcterms:created>
  <dcterms:modified xsi:type="dcterms:W3CDTF">2022-02-17T06:37:58Z</dcterms:modified>
</cp:coreProperties>
</file>